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U:\UNITES\DAF\MARCHES-PUBLICS\ANNEE 2026\26EMD001M MOE -EXTENSION-REHABILITATION ENERGETIQUE-RENOVATION INTERIEURE VDA\"/>
    </mc:Choice>
  </mc:AlternateContent>
  <xr:revisionPtr revIDLastSave="0" documentId="13_ncr:1_{A9599830-6A31-41D1-8CE1-F4FD0F321FE4}" xr6:coauthVersionLast="47" xr6:coauthVersionMax="47" xr10:uidLastSave="{00000000-0000-0000-0000-000000000000}"/>
  <bookViews>
    <workbookView xWindow="20370" yWindow="-4815" windowWidth="29040" windowHeight="15720" xr2:uid="{00000000-000D-0000-FFFF-FFFF00000000}"/>
  </bookViews>
  <sheets>
    <sheet name="Feuil1" sheetId="1" r:id="rId1"/>
  </sheets>
  <definedNames>
    <definedName name="_xlnm.Print_Area" localSheetId="0">Feuil1!$B$1:$R$30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1" i="1" l="1"/>
  <c r="O21" i="1"/>
  <c r="M21" i="1"/>
  <c r="K21" i="1"/>
  <c r="I21" i="1"/>
  <c r="G21" i="1"/>
  <c r="E21" i="1"/>
  <c r="D20" i="1"/>
  <c r="E8" i="1" l="1"/>
  <c r="Q26" i="1" l="1"/>
  <c r="O26" i="1"/>
  <c r="M26" i="1"/>
  <c r="K26" i="1"/>
  <c r="I26" i="1"/>
  <c r="G26" i="1"/>
  <c r="E26" i="1"/>
  <c r="D25" i="1"/>
  <c r="D24" i="1"/>
  <c r="D23" i="1"/>
  <c r="D15" i="1"/>
  <c r="D16" i="1"/>
  <c r="D17" i="1"/>
  <c r="D19" i="1"/>
  <c r="D14" i="1"/>
  <c r="D21" i="1" l="1"/>
  <c r="K27" i="1"/>
  <c r="K28" i="1" s="1"/>
  <c r="M27" i="1"/>
  <c r="M28" i="1" s="1"/>
  <c r="E27" i="1"/>
  <c r="E28" i="1" s="1"/>
  <c r="Q27" i="1"/>
  <c r="Q28" i="1" s="1"/>
  <c r="Q29" i="1" s="1"/>
  <c r="I27" i="1"/>
  <c r="I28" i="1" s="1"/>
  <c r="I29" i="1" s="1"/>
  <c r="O27" i="1"/>
  <c r="O28" i="1" s="1"/>
  <c r="G27" i="1"/>
  <c r="G28" i="1" s="1"/>
  <c r="D26" i="1"/>
  <c r="R20" i="1" l="1"/>
  <c r="L20" i="1"/>
  <c r="N20" i="1"/>
  <c r="P20" i="1"/>
  <c r="J20" i="1"/>
  <c r="K29" i="1"/>
  <c r="H20" i="1"/>
  <c r="F20" i="1"/>
  <c r="M29" i="1"/>
  <c r="P14" i="1"/>
  <c r="P21" i="1" s="1"/>
  <c r="F16" i="1"/>
  <c r="G29" i="1"/>
  <c r="O29" i="1"/>
  <c r="F21" i="1"/>
  <c r="E29" i="1"/>
  <c r="R23" i="1"/>
  <c r="L24" i="1"/>
  <c r="F25" i="1"/>
  <c r="L25" i="1"/>
  <c r="R25" i="1"/>
  <c r="N23" i="1"/>
  <c r="H24" i="1"/>
  <c r="H25" i="1"/>
  <c r="P25" i="1"/>
  <c r="F24" i="1"/>
  <c r="R24" i="1"/>
  <c r="N24" i="1"/>
  <c r="N25" i="1"/>
  <c r="J23" i="1"/>
  <c r="L23" i="1"/>
  <c r="P23" i="1"/>
  <c r="J24" i="1"/>
  <c r="P24" i="1"/>
  <c r="J25" i="1"/>
  <c r="F23" i="1"/>
  <c r="H23" i="1"/>
  <c r="H17" i="1"/>
  <c r="D27" i="1"/>
  <c r="C22" i="1" s="1"/>
  <c r="P15" i="1"/>
  <c r="J15" i="1"/>
  <c r="N15" i="1"/>
  <c r="R17" i="1"/>
  <c r="J17" i="1"/>
  <c r="J19" i="1"/>
  <c r="P19" i="1"/>
  <c r="R14" i="1"/>
  <c r="R21" i="1" s="1"/>
  <c r="N19" i="1"/>
  <c r="F15" i="1"/>
  <c r="L17" i="1"/>
  <c r="H16" i="1"/>
  <c r="R16" i="1"/>
  <c r="N16" i="1"/>
  <c r="L15" i="1"/>
  <c r="P16" i="1"/>
  <c r="J16" i="1"/>
  <c r="R19" i="1"/>
  <c r="L14" i="1"/>
  <c r="L21" i="1" s="1"/>
  <c r="F19" i="1"/>
  <c r="N17" i="1"/>
  <c r="L19" i="1"/>
  <c r="L16" i="1"/>
  <c r="N14" i="1"/>
  <c r="N21" i="1" s="1"/>
  <c r="H19" i="1"/>
  <c r="F17" i="1"/>
  <c r="P17" i="1"/>
  <c r="R15" i="1"/>
  <c r="J14" i="1"/>
  <c r="J21" i="1" s="1"/>
  <c r="H14" i="1"/>
  <c r="H21" i="1" s="1"/>
  <c r="H15" i="1"/>
  <c r="F14" i="1"/>
  <c r="C20" i="1" l="1"/>
  <c r="C18" i="1"/>
  <c r="F26" i="1"/>
  <c r="R26" i="1"/>
  <c r="J26" i="1"/>
  <c r="P26" i="1"/>
  <c r="F27" i="1"/>
  <c r="J27" i="1"/>
  <c r="R27" i="1"/>
  <c r="H27" i="1"/>
  <c r="P27" i="1"/>
  <c r="N27" i="1"/>
  <c r="L27" i="1"/>
  <c r="H26" i="1"/>
  <c r="N26" i="1"/>
  <c r="L26" i="1"/>
  <c r="C23" i="1"/>
  <c r="D28" i="1"/>
  <c r="C17" i="1"/>
  <c r="C25" i="1"/>
  <c r="C21" i="1"/>
  <c r="C16" i="1"/>
  <c r="C19" i="1"/>
  <c r="C15" i="1"/>
  <c r="C24" i="1"/>
  <c r="C27" i="1"/>
  <c r="C26" i="1"/>
  <c r="C14" i="1"/>
  <c r="D29" i="1" l="1"/>
  <c r="N28" i="1"/>
  <c r="N29" i="1" s="1"/>
  <c r="L28" i="1"/>
  <c r="L29" i="1" s="1"/>
  <c r="J28" i="1"/>
  <c r="J29" i="1" s="1"/>
  <c r="H28" i="1"/>
  <c r="H29" i="1" s="1"/>
  <c r="R28" i="1"/>
  <c r="R29" i="1" s="1"/>
  <c r="P28" i="1"/>
  <c r="P29" i="1" s="1"/>
  <c r="F28" i="1"/>
  <c r="F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instalb</author>
  </authors>
  <commentList>
    <comment ref="B14" authorId="0" shapeId="0" xr:uid="{5CC7A0D9-877B-43CE-B993-3EE958BF57A1}">
      <text>
        <r>
          <rPr>
            <b/>
            <sz val="9"/>
            <color indexed="81"/>
            <rFont val="Tahoma"/>
            <charset val="1"/>
          </rPr>
          <t>GB : ai ajouté ici la mission des relevés : ok ?</t>
        </r>
      </text>
    </comment>
  </commentList>
</comments>
</file>

<file path=xl/sharedStrings.xml><?xml version="1.0" encoding="utf-8"?>
<sst xmlns="http://schemas.openxmlformats.org/spreadsheetml/2006/main" count="60" uniqueCount="42">
  <si>
    <t>ANNEXE 1 A L’ACTE D’ENGAGEMENT</t>
  </si>
  <si>
    <t xml:space="preserve">Taux de rémunération (%) :  </t>
  </si>
  <si>
    <t xml:space="preserve">Forfait provisoire de rémunération € HT :  </t>
  </si>
  <si>
    <t>Eléments</t>
  </si>
  <si>
    <t>% total</t>
  </si>
  <si>
    <t>Total global €HT</t>
  </si>
  <si>
    <t>Part de</t>
  </si>
  <si>
    <t>Co-traitant 1</t>
  </si>
  <si>
    <t>Titulaire / Mandataire</t>
  </si>
  <si>
    <t>%</t>
  </si>
  <si>
    <t>Co-traitant 2</t>
  </si>
  <si>
    <t>Co-traitant 3</t>
  </si>
  <si>
    <t>Co-traitant 4</t>
  </si>
  <si>
    <t>APS</t>
  </si>
  <si>
    <t>APD</t>
  </si>
  <si>
    <t>PRO</t>
  </si>
  <si>
    <t>ACT</t>
  </si>
  <si>
    <t>VISA</t>
  </si>
  <si>
    <t>DET</t>
  </si>
  <si>
    <t>AOR</t>
  </si>
  <si>
    <t>OPC</t>
  </si>
  <si>
    <t>TOTAL €HT</t>
  </si>
  <si>
    <t>TVA ……….%</t>
  </si>
  <si>
    <t>TOTAL €TTC</t>
  </si>
  <si>
    <t>Co-traitant 5</t>
  </si>
  <si>
    <r>
      <t>Signature et cachet de(s) l’opérateur(s) économique(s), nom et prénom du signataire</t>
    </r>
    <r>
      <rPr>
        <b/>
        <sz val="9"/>
        <rFont val="Arial"/>
        <family val="2"/>
      </rPr>
      <t xml:space="preserve"> </t>
    </r>
  </si>
  <si>
    <t>Pour le Président, et par délégation,</t>
  </si>
  <si>
    <t>Co-traitant 6</t>
  </si>
  <si>
    <t>Co-traitant 7</t>
  </si>
  <si>
    <t xml:space="preserve">Coût prévisionnel des travaux € HT :     </t>
  </si>
  <si>
    <t>Permis de construire</t>
  </si>
  <si>
    <t>Tranche ferme</t>
  </si>
  <si>
    <t>Sous-total</t>
  </si>
  <si>
    <t>Missions (de base ou complémentaires)</t>
  </si>
  <si>
    <t>MISSION DE BASE ET MISSIONS COMPLEMENTAIRES – REPARTITION DES HONORAIRES PAR ELEMENT DE MISSION ERT PAR TRANCHE DE MARCHE</t>
  </si>
  <si>
    <t>à compléter</t>
  </si>
  <si>
    <t>calcul automatique</t>
  </si>
  <si>
    <t>€ HT</t>
  </si>
  <si>
    <t>Mise en conformité sous logiciel DWG-Charte BIM</t>
  </si>
  <si>
    <t>Tranche Optionnelle</t>
  </si>
  <si>
    <t xml:space="preserve">RELEVES/DIAG/ESQ </t>
  </si>
  <si>
    <t>PRESTATIONS DE MAITRISE D’ŒUVRE 
pour une opération d’extension, de réhabilitation énergétique, 
et de rénovation intérieure partielle du siège de l’école à Villeneuve d’Ascq- 26EMD001M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</si>
</sst>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color indexed="8"/>
      <name val="Arial"/>
      <family val="2"/>
    </font>
    <font>
      <b/>
      <sz val="8"/>
      <name val="Arial"/>
      <family val="2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Protection="1"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2" fillId="3" borderId="0" xfId="0" applyFont="1" applyFill="1" applyProtection="1">
      <protection locked="0"/>
    </xf>
    <xf numFmtId="0" fontId="2" fillId="4" borderId="0" xfId="0" applyFont="1" applyFill="1" applyProtection="1">
      <protection locked="0"/>
    </xf>
    <xf numFmtId="0" fontId="0" fillId="0" borderId="0" xfId="0" applyBorder="1" applyProtection="1">
      <protection locked="0"/>
    </xf>
    <xf numFmtId="44" fontId="3" fillId="5" borderId="17" xfId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9" fontId="3" fillId="3" borderId="19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vertical="center" wrapText="1"/>
      <protection locked="0"/>
    </xf>
    <xf numFmtId="164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7" xfId="0" applyFont="1" applyFill="1" applyBorder="1" applyAlignment="1" applyProtection="1">
      <alignment vertical="center" wrapText="1"/>
      <protection locked="0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9" xfId="0" applyFont="1" applyFill="1" applyBorder="1" applyAlignment="1" applyProtection="1">
      <alignment vertical="center" wrapText="1"/>
      <protection locked="0"/>
    </xf>
    <xf numFmtId="164" fontId="5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7" fillId="5" borderId="14" xfId="0" applyFont="1" applyFill="1" applyBorder="1" applyAlignment="1" applyProtection="1">
      <alignment vertical="center" wrapText="1"/>
      <protection locked="0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9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top" wrapText="1"/>
      <protection locked="0"/>
    </xf>
    <xf numFmtId="44" fontId="3" fillId="4" borderId="22" xfId="1" applyFont="1" applyFill="1" applyBorder="1" applyAlignment="1" applyProtection="1">
      <alignment vertical="center" wrapText="1"/>
    </xf>
    <xf numFmtId="164" fontId="5" fillId="4" borderId="5" xfId="0" applyNumberFormat="1" applyFont="1" applyFill="1" applyBorder="1" applyAlignment="1" applyProtection="1">
      <alignment horizontal="center" vertical="center" wrapText="1"/>
    </xf>
    <xf numFmtId="164" fontId="5" fillId="4" borderId="1" xfId="0" applyNumberFormat="1" applyFont="1" applyFill="1" applyBorder="1" applyAlignment="1" applyProtection="1">
      <alignment horizontal="center" vertical="center" wrapText="1"/>
    </xf>
    <xf numFmtId="164" fontId="5" fillId="4" borderId="10" xfId="0" applyNumberFormat="1" applyFont="1" applyFill="1" applyBorder="1" applyAlignment="1" applyProtection="1">
      <alignment horizontal="center" vertical="center" wrapText="1"/>
    </xf>
    <xf numFmtId="164" fontId="5" fillId="4" borderId="12" xfId="0" applyNumberFormat="1" applyFont="1" applyFill="1" applyBorder="1" applyAlignment="1" applyProtection="1">
      <alignment horizontal="center" vertical="center" wrapText="1"/>
    </xf>
    <xf numFmtId="164" fontId="5" fillId="4" borderId="16" xfId="0" applyNumberFormat="1" applyFont="1" applyFill="1" applyBorder="1" applyAlignment="1" applyProtection="1">
      <alignment horizontal="center" vertical="center" wrapText="1"/>
    </xf>
    <xf numFmtId="44" fontId="7" fillId="4" borderId="5" xfId="1" applyFont="1" applyFill="1" applyBorder="1" applyAlignment="1" applyProtection="1">
      <alignment horizontal="center" vertical="center" wrapText="1"/>
    </xf>
    <xf numFmtId="44" fontId="7" fillId="4" borderId="1" xfId="1" applyFont="1" applyFill="1" applyBorder="1" applyAlignment="1" applyProtection="1">
      <alignment horizontal="center" vertical="center" wrapText="1"/>
    </xf>
    <xf numFmtId="44" fontId="7" fillId="4" borderId="10" xfId="0" applyNumberFormat="1" applyFont="1" applyFill="1" applyBorder="1" applyAlignment="1" applyProtection="1">
      <alignment horizontal="center" vertical="center" wrapText="1"/>
    </xf>
    <xf numFmtId="9" fontId="5" fillId="4" borderId="5" xfId="2" applyFont="1" applyFill="1" applyBorder="1" applyAlignment="1" applyProtection="1">
      <alignment horizontal="center" vertical="center" wrapText="1"/>
    </xf>
    <xf numFmtId="9" fontId="5" fillId="4" borderId="1" xfId="2" applyFont="1" applyFill="1" applyBorder="1" applyAlignment="1" applyProtection="1">
      <alignment horizontal="center" vertical="center" wrapText="1"/>
    </xf>
    <xf numFmtId="9" fontId="5" fillId="4" borderId="10" xfId="2" applyFont="1" applyFill="1" applyBorder="1" applyAlignment="1" applyProtection="1">
      <alignment horizontal="center" vertical="center" wrapText="1"/>
    </xf>
    <xf numFmtId="9" fontId="7" fillId="4" borderId="2" xfId="2" applyFont="1" applyFill="1" applyBorder="1" applyAlignment="1" applyProtection="1">
      <alignment horizontal="center" vertical="center" wrapText="1"/>
    </xf>
    <xf numFmtId="9" fontId="7" fillId="4" borderId="5" xfId="2" applyFont="1" applyFill="1" applyBorder="1" applyAlignment="1" applyProtection="1">
      <alignment horizontal="center" vertical="center" wrapText="1"/>
    </xf>
    <xf numFmtId="9" fontId="5" fillId="4" borderId="12" xfId="2" applyFont="1" applyFill="1" applyBorder="1" applyAlignment="1" applyProtection="1">
      <alignment horizontal="center" vertical="center" wrapText="1"/>
    </xf>
    <xf numFmtId="9" fontId="7" fillId="4" borderId="1" xfId="2" applyFont="1" applyFill="1" applyBorder="1" applyAlignment="1" applyProtection="1">
      <alignment horizontal="center" vertical="center" wrapText="1"/>
    </xf>
    <xf numFmtId="9" fontId="7" fillId="4" borderId="10" xfId="2" applyFont="1" applyFill="1" applyBorder="1" applyAlignment="1" applyProtection="1">
      <alignment horizontal="center" vertical="center" wrapText="1"/>
    </xf>
    <xf numFmtId="9" fontId="5" fillId="4" borderId="13" xfId="2" applyFont="1" applyFill="1" applyBorder="1" applyAlignment="1" applyProtection="1">
      <alignment horizontal="center" vertical="center" wrapText="1"/>
    </xf>
    <xf numFmtId="9" fontId="7" fillId="4" borderId="6" xfId="2" applyFont="1" applyFill="1" applyBorder="1" applyAlignment="1" applyProtection="1">
      <alignment horizontal="center" vertical="center" wrapText="1"/>
    </xf>
    <xf numFmtId="9" fontId="7" fillId="4" borderId="8" xfId="2" applyFont="1" applyFill="1" applyBorder="1" applyAlignment="1" applyProtection="1">
      <alignment horizontal="center" vertical="center" wrapText="1"/>
    </xf>
    <xf numFmtId="9" fontId="7" fillId="4" borderId="11" xfId="2" applyFont="1" applyFill="1" applyBorder="1" applyAlignment="1" applyProtection="1">
      <alignment horizontal="center" vertical="center" wrapText="1"/>
    </xf>
    <xf numFmtId="9" fontId="5" fillId="4" borderId="6" xfId="2" applyFont="1" applyFill="1" applyBorder="1" applyAlignment="1" applyProtection="1">
      <alignment horizontal="center" vertical="center" wrapText="1"/>
    </xf>
    <xf numFmtId="9" fontId="5" fillId="4" borderId="8" xfId="2" applyFont="1" applyFill="1" applyBorder="1" applyAlignment="1" applyProtection="1">
      <alignment horizontal="center" vertical="center" wrapText="1"/>
    </xf>
    <xf numFmtId="9" fontId="5" fillId="4" borderId="11" xfId="2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</xf>
    <xf numFmtId="44" fontId="3" fillId="0" borderId="0" xfId="0" applyNumberFormat="1" applyFont="1" applyFill="1" applyBorder="1" applyAlignment="1" applyProtection="1">
      <alignment vertical="center" wrapText="1"/>
    </xf>
    <xf numFmtId="164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9" fontId="5" fillId="4" borderId="3" xfId="2" applyFont="1" applyFill="1" applyBorder="1" applyAlignment="1" applyProtection="1">
      <alignment horizontal="center" vertical="center" wrapText="1"/>
    </xf>
    <xf numFmtId="164" fontId="5" fillId="4" borderId="3" xfId="0" applyNumberFormat="1" applyFont="1" applyFill="1" applyBorder="1" applyAlignment="1" applyProtection="1">
      <alignment horizontal="center" vertical="center" wrapText="1"/>
    </xf>
    <xf numFmtId="164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4" borderId="25" xfId="2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vertical="center" wrapText="1"/>
      <protection locked="0"/>
    </xf>
    <xf numFmtId="0" fontId="7" fillId="6" borderId="7" xfId="0" applyFont="1" applyFill="1" applyBorder="1" applyAlignment="1" applyProtection="1">
      <alignment vertical="center" wrapText="1"/>
      <protection locked="0"/>
    </xf>
    <xf numFmtId="0" fontId="7" fillId="6" borderId="24" xfId="0" applyFont="1" applyFill="1" applyBorder="1" applyAlignment="1" applyProtection="1">
      <alignment vertical="center" wrapText="1"/>
      <protection locked="0"/>
    </xf>
    <xf numFmtId="0" fontId="7" fillId="6" borderId="9" xfId="0" applyFont="1" applyFill="1" applyBorder="1" applyAlignment="1" applyProtection="1">
      <alignment vertical="center" wrapText="1"/>
      <protection locked="0"/>
    </xf>
    <xf numFmtId="0" fontId="10" fillId="6" borderId="18" xfId="0" applyFont="1" applyFill="1" applyBorder="1" applyAlignment="1" applyProtection="1">
      <alignment vertical="center" wrapText="1"/>
      <protection locked="0"/>
    </xf>
    <xf numFmtId="0" fontId="7" fillId="6" borderId="14" xfId="0" applyFont="1" applyFill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3" fillId="5" borderId="14" xfId="0" applyFont="1" applyFill="1" applyBorder="1" applyAlignment="1" applyProtection="1">
      <alignment horizontal="right" vertical="center" wrapText="1"/>
      <protection locked="0"/>
    </xf>
    <xf numFmtId="0" fontId="3" fillId="5" borderId="16" xfId="0" applyFont="1" applyFill="1" applyBorder="1" applyAlignment="1" applyProtection="1">
      <alignment horizontal="right" vertical="center" wrapText="1"/>
      <protection locked="0"/>
    </xf>
    <xf numFmtId="0" fontId="3" fillId="5" borderId="18" xfId="0" applyFont="1" applyFill="1" applyBorder="1" applyAlignment="1" applyProtection="1">
      <alignment horizontal="right" vertical="center" wrapText="1"/>
      <protection locked="0"/>
    </xf>
    <xf numFmtId="0" fontId="3" fillId="5" borderId="0" xfId="0" applyFont="1" applyFill="1" applyBorder="1" applyAlignment="1" applyProtection="1">
      <alignment horizontal="right" vertical="center" wrapText="1"/>
      <protection locked="0"/>
    </xf>
    <xf numFmtId="0" fontId="3" fillId="5" borderId="20" xfId="0" applyFont="1" applyFill="1" applyBorder="1" applyAlignment="1" applyProtection="1">
      <alignment horizontal="right" vertical="center" wrapText="1"/>
      <protection locked="0"/>
    </xf>
    <xf numFmtId="0" fontId="3" fillId="5" borderId="21" xfId="0" applyFont="1" applyFill="1" applyBorder="1" applyAlignment="1" applyProtection="1">
      <alignment horizontal="right" vertical="center" wrapText="1"/>
      <protection locked="0"/>
    </xf>
    <xf numFmtId="0" fontId="3" fillId="5" borderId="26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117929</xdr:colOff>
      <xdr:row>0</xdr:row>
      <xdr:rowOff>0</xdr:rowOff>
    </xdr:from>
    <xdr:to>
      <xdr:col>1</xdr:col>
      <xdr:colOff>580573</xdr:colOff>
      <xdr:row>2</xdr:row>
      <xdr:rowOff>108857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1C4EFF9-0F38-434F-8A68-546A617258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2" t="10901" r="6945" b="10746"/>
        <a:stretch/>
      </xdr:blipFill>
      <xdr:spPr>
        <a:xfrm>
          <a:off x="117929" y="0"/>
          <a:ext cx="1660073" cy="10432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showRuler="0" showWhiteSpace="0" view="pageLayout" zoomScale="98" zoomScaleNormal="100" zoomScaleSheetLayoutView="100" zoomScalePageLayoutView="98" workbookViewId="0">
      <selection activeCell="C1" sqref="C1:R1"/>
    </sheetView>
  </sheetViews>
  <sheetFormatPr baseColWidth="10" defaultColWidth="4.85546875" defaultRowHeight="12.75" x14ac:dyDescent="0.2"/>
  <cols>
    <col min="1" max="1" width="17.140625" customWidth="1"/>
    <col min="2" max="2" width="21.140625" customWidth="1"/>
    <col min="3" max="3" width="6.42578125" bestFit="1" customWidth="1"/>
    <col min="4" max="4" width="17.85546875" customWidth="1"/>
    <col min="5" max="5" width="15.42578125" customWidth="1"/>
    <col min="6" max="6" width="6.5703125" bestFit="1" customWidth="1"/>
    <col min="7" max="7" width="15.42578125" customWidth="1"/>
    <col min="8" max="8" width="6.42578125" bestFit="1" customWidth="1"/>
    <col min="9" max="9" width="15.42578125" customWidth="1"/>
    <col min="10" max="10" width="6.42578125" bestFit="1" customWidth="1"/>
    <col min="11" max="11" width="15.42578125" customWidth="1"/>
    <col min="12" max="12" width="6.42578125" bestFit="1" customWidth="1"/>
    <col min="13" max="13" width="15.42578125" customWidth="1"/>
    <col min="14" max="14" width="6.42578125" bestFit="1" customWidth="1"/>
    <col min="15" max="15" width="15.42578125" customWidth="1"/>
    <col min="16" max="16" width="6.42578125" bestFit="1" customWidth="1"/>
    <col min="17" max="17" width="15.42578125" customWidth="1"/>
    <col min="18" max="18" width="6.42578125" customWidth="1"/>
  </cols>
  <sheetData>
    <row r="1" spans="1:18" s="1" customFormat="1" ht="55.5" customHeight="1" x14ac:dyDescent="0.2">
      <c r="B1" s="2"/>
      <c r="C1" s="63" t="s">
        <v>41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s="1" customFormat="1" ht="18" customHeight="1" x14ac:dyDescent="0.2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8" s="1" customFormat="1" ht="21.75" customHeight="1" x14ac:dyDescent="0.2">
      <c r="B3" s="67" t="s">
        <v>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s="1" customFormat="1" ht="12.75" customHeight="1" x14ac:dyDescent="0.2">
      <c r="A4" s="3" t="s">
        <v>35</v>
      </c>
      <c r="B4" s="68" t="s">
        <v>34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8" s="1" customFormat="1" ht="13.5" thickBot="1" x14ac:dyDescent="0.25">
      <c r="A5" s="4" t="s">
        <v>36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5"/>
      <c r="N5" s="5"/>
    </row>
    <row r="6" spans="1:18" s="1" customFormat="1" ht="18.75" customHeight="1" x14ac:dyDescent="0.2">
      <c r="B6" s="71" t="s">
        <v>29</v>
      </c>
      <c r="C6" s="72"/>
      <c r="D6" s="72"/>
      <c r="E6" s="6">
        <v>5000000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s="1" customFormat="1" ht="12.75" customHeight="1" x14ac:dyDescent="0.2">
      <c r="B7" s="73" t="s">
        <v>1</v>
      </c>
      <c r="C7" s="74"/>
      <c r="D7" s="74"/>
      <c r="E7" s="8"/>
      <c r="F7" s="9"/>
      <c r="G7" s="50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s="1" customFormat="1" ht="12.75" customHeight="1" thickBot="1" x14ac:dyDescent="0.25">
      <c r="B8" s="75" t="s">
        <v>2</v>
      </c>
      <c r="C8" s="76"/>
      <c r="D8" s="76"/>
      <c r="E8" s="26">
        <f>E7*E6</f>
        <v>0</v>
      </c>
      <c r="F8" s="9"/>
      <c r="G8" s="51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s="1" customFormat="1" x14ac:dyDescent="0.2"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10" customFormat="1" ht="12.6" customHeight="1" x14ac:dyDescent="0.2">
      <c r="B10" s="64" t="s">
        <v>3</v>
      </c>
      <c r="C10" s="64" t="s">
        <v>4</v>
      </c>
      <c r="D10" s="64" t="s">
        <v>5</v>
      </c>
      <c r="E10" s="11" t="s">
        <v>6</v>
      </c>
      <c r="F10" s="65" t="s">
        <v>9</v>
      </c>
      <c r="G10" s="11" t="s">
        <v>6</v>
      </c>
      <c r="H10" s="65" t="s">
        <v>9</v>
      </c>
      <c r="I10" s="11" t="s">
        <v>6</v>
      </c>
      <c r="J10" s="65" t="s">
        <v>9</v>
      </c>
      <c r="K10" s="11" t="s">
        <v>6</v>
      </c>
      <c r="L10" s="65" t="s">
        <v>9</v>
      </c>
      <c r="M10" s="11" t="s">
        <v>6</v>
      </c>
      <c r="N10" s="65" t="s">
        <v>9</v>
      </c>
      <c r="O10" s="11" t="s">
        <v>6</v>
      </c>
      <c r="P10" s="65" t="s">
        <v>9</v>
      </c>
      <c r="Q10" s="11" t="s">
        <v>6</v>
      </c>
      <c r="R10" s="65" t="s">
        <v>9</v>
      </c>
    </row>
    <row r="11" spans="1:18" s="10" customFormat="1" x14ac:dyDescent="0.2">
      <c r="B11" s="64"/>
      <c r="C11" s="64"/>
      <c r="D11" s="64"/>
      <c r="E11" s="11" t="s">
        <v>7</v>
      </c>
      <c r="F11" s="65"/>
      <c r="G11" s="11" t="s">
        <v>10</v>
      </c>
      <c r="H11" s="65"/>
      <c r="I11" s="11" t="s">
        <v>11</v>
      </c>
      <c r="J11" s="65"/>
      <c r="K11" s="11" t="s">
        <v>12</v>
      </c>
      <c r="L11" s="65"/>
      <c r="M11" s="11" t="s">
        <v>24</v>
      </c>
      <c r="N11" s="65"/>
      <c r="O11" s="11" t="s">
        <v>27</v>
      </c>
      <c r="P11" s="65"/>
      <c r="Q11" s="11" t="s">
        <v>28</v>
      </c>
      <c r="R11" s="65"/>
    </row>
    <row r="12" spans="1:18" s="10" customFormat="1" ht="24" x14ac:dyDescent="0.2">
      <c r="B12" s="64"/>
      <c r="C12" s="64"/>
      <c r="D12" s="64"/>
      <c r="E12" s="11" t="s">
        <v>8</v>
      </c>
      <c r="F12" s="65"/>
      <c r="G12" s="12" t="s">
        <v>37</v>
      </c>
      <c r="H12" s="65"/>
      <c r="I12" s="12" t="s">
        <v>37</v>
      </c>
      <c r="J12" s="65"/>
      <c r="K12" s="12" t="s">
        <v>37</v>
      </c>
      <c r="L12" s="65"/>
      <c r="M12" s="12" t="s">
        <v>37</v>
      </c>
      <c r="N12" s="65"/>
      <c r="O12" s="12" t="s">
        <v>37</v>
      </c>
      <c r="P12" s="65"/>
      <c r="Q12" s="12" t="s">
        <v>37</v>
      </c>
      <c r="R12" s="65"/>
    </row>
    <row r="13" spans="1:18" s="10" customFormat="1" ht="27" customHeight="1" thickBot="1" x14ac:dyDescent="0.25">
      <c r="B13" s="81" t="s">
        <v>33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s="10" customFormat="1" ht="19.5" customHeight="1" x14ac:dyDescent="0.2">
      <c r="A14" s="77" t="s">
        <v>31</v>
      </c>
      <c r="B14" s="57" t="s">
        <v>40</v>
      </c>
      <c r="C14" s="35" t="e">
        <f t="shared" ref="C14:C27" si="0">D14/$D$27</f>
        <v>#DIV/0!</v>
      </c>
      <c r="D14" s="27">
        <f>E14+G14+I14+K14+M14+O14+Q14</f>
        <v>0</v>
      </c>
      <c r="E14" s="14"/>
      <c r="F14" s="35" t="e">
        <f>E14/$D$21</f>
        <v>#DIV/0!</v>
      </c>
      <c r="G14" s="14"/>
      <c r="H14" s="35" t="e">
        <f>G14/$D$21</f>
        <v>#DIV/0!</v>
      </c>
      <c r="I14" s="14"/>
      <c r="J14" s="35" t="e">
        <f>I14/$D$21</f>
        <v>#DIV/0!</v>
      </c>
      <c r="K14" s="14"/>
      <c r="L14" s="35" t="e">
        <f>K14/$D$21</f>
        <v>#DIV/0!</v>
      </c>
      <c r="M14" s="14"/>
      <c r="N14" s="35" t="e">
        <f>M14/$D$21</f>
        <v>#DIV/0!</v>
      </c>
      <c r="O14" s="14"/>
      <c r="P14" s="35" t="e">
        <f>O14/$D$21</f>
        <v>#DIV/0!</v>
      </c>
      <c r="Q14" s="14"/>
      <c r="R14" s="47" t="e">
        <f>Q14/$D$21</f>
        <v>#DIV/0!</v>
      </c>
    </row>
    <row r="15" spans="1:18" s="10" customFormat="1" ht="19.7" customHeight="1" x14ac:dyDescent="0.2">
      <c r="A15" s="78"/>
      <c r="B15" s="58" t="s">
        <v>13</v>
      </c>
      <c r="C15" s="36" t="e">
        <f t="shared" si="0"/>
        <v>#DIV/0!</v>
      </c>
      <c r="D15" s="28">
        <f t="shared" ref="D15:D20" si="1">E15+G15+I15+K15+M15+O15+Q15</f>
        <v>0</v>
      </c>
      <c r="E15" s="16"/>
      <c r="F15" s="36" t="e">
        <f>E15/$D$21</f>
        <v>#DIV/0!</v>
      </c>
      <c r="G15" s="16"/>
      <c r="H15" s="36" t="e">
        <f>G15/$D$21</f>
        <v>#DIV/0!</v>
      </c>
      <c r="I15" s="16"/>
      <c r="J15" s="36" t="e">
        <f>I15/$D$21</f>
        <v>#DIV/0!</v>
      </c>
      <c r="K15" s="16"/>
      <c r="L15" s="36" t="e">
        <f>K15/$D$21</f>
        <v>#DIV/0!</v>
      </c>
      <c r="M15" s="16"/>
      <c r="N15" s="36" t="e">
        <f>M15/$D$21</f>
        <v>#DIV/0!</v>
      </c>
      <c r="O15" s="16"/>
      <c r="P15" s="36" t="e">
        <f>O15/$D$21</f>
        <v>#DIV/0!</v>
      </c>
      <c r="Q15" s="16"/>
      <c r="R15" s="48" t="e">
        <f>Q15/$D$21</f>
        <v>#DIV/0!</v>
      </c>
    </row>
    <row r="16" spans="1:18" s="10" customFormat="1" ht="19.7" customHeight="1" x14ac:dyDescent="0.2">
      <c r="A16" s="78"/>
      <c r="B16" s="58" t="s">
        <v>14</v>
      </c>
      <c r="C16" s="36" t="e">
        <f t="shared" si="0"/>
        <v>#DIV/0!</v>
      </c>
      <c r="D16" s="28">
        <f t="shared" si="1"/>
        <v>0</v>
      </c>
      <c r="E16" s="16"/>
      <c r="F16" s="36" t="e">
        <f>E16/$D$21</f>
        <v>#DIV/0!</v>
      </c>
      <c r="G16" s="16"/>
      <c r="H16" s="36" t="e">
        <f>G16/$D$21</f>
        <v>#DIV/0!</v>
      </c>
      <c r="I16" s="16"/>
      <c r="J16" s="36" t="e">
        <f>I16/$D$21</f>
        <v>#DIV/0!</v>
      </c>
      <c r="K16" s="16"/>
      <c r="L16" s="36" t="e">
        <f>K16/$D$21</f>
        <v>#DIV/0!</v>
      </c>
      <c r="M16" s="16"/>
      <c r="N16" s="36" t="e">
        <f>M16/$D$21</f>
        <v>#DIV/0!</v>
      </c>
      <c r="O16" s="16"/>
      <c r="P16" s="36" t="e">
        <f>O16/$D$21</f>
        <v>#DIV/0!</v>
      </c>
      <c r="Q16" s="16"/>
      <c r="R16" s="48" t="e">
        <f>Q16/$D$21</f>
        <v>#DIV/0!</v>
      </c>
    </row>
    <row r="17" spans="1:18" s="10" customFormat="1" ht="19.7" customHeight="1" x14ac:dyDescent="0.2">
      <c r="A17" s="78"/>
      <c r="B17" s="58" t="s">
        <v>15</v>
      </c>
      <c r="C17" s="36" t="e">
        <f t="shared" si="0"/>
        <v>#DIV/0!</v>
      </c>
      <c r="D17" s="28">
        <f t="shared" si="1"/>
        <v>0</v>
      </c>
      <c r="E17" s="16"/>
      <c r="F17" s="36" t="e">
        <f>E17/$D$21</f>
        <v>#DIV/0!</v>
      </c>
      <c r="G17" s="16"/>
      <c r="H17" s="36" t="e">
        <f>G17/$D$21</f>
        <v>#DIV/0!</v>
      </c>
      <c r="I17" s="16"/>
      <c r="J17" s="36" t="e">
        <f>I17/$D$21</f>
        <v>#DIV/0!</v>
      </c>
      <c r="K17" s="16"/>
      <c r="L17" s="36" t="e">
        <f>K17/$D$21</f>
        <v>#DIV/0!</v>
      </c>
      <c r="M17" s="16"/>
      <c r="N17" s="36" t="e">
        <f>M17/$D$21</f>
        <v>#DIV/0!</v>
      </c>
      <c r="O17" s="16"/>
      <c r="P17" s="36" t="e">
        <f>O17/$D$21</f>
        <v>#DIV/0!</v>
      </c>
      <c r="Q17" s="16"/>
      <c r="R17" s="48" t="e">
        <f>Q17/$D$21</f>
        <v>#DIV/0!</v>
      </c>
    </row>
    <row r="18" spans="1:18" s="10" customFormat="1" ht="19.7" customHeight="1" x14ac:dyDescent="0.2">
      <c r="A18" s="78"/>
      <c r="B18" s="59" t="s">
        <v>16</v>
      </c>
      <c r="C18" s="36" t="e">
        <f t="shared" si="0"/>
        <v>#DIV/0!</v>
      </c>
      <c r="D18" s="54"/>
      <c r="E18" s="55"/>
      <c r="F18" s="53"/>
      <c r="G18" s="55"/>
      <c r="H18" s="53"/>
      <c r="I18" s="55"/>
      <c r="J18" s="53"/>
      <c r="K18" s="55"/>
      <c r="L18" s="53"/>
      <c r="M18" s="55"/>
      <c r="N18" s="53"/>
      <c r="O18" s="55"/>
      <c r="P18" s="53"/>
      <c r="Q18" s="55"/>
      <c r="R18" s="56"/>
    </row>
    <row r="19" spans="1:18" s="10" customFormat="1" ht="27.95" customHeight="1" thickBot="1" x14ac:dyDescent="0.25">
      <c r="A19" s="78"/>
      <c r="B19" s="60" t="s">
        <v>30</v>
      </c>
      <c r="C19" s="37" t="e">
        <f t="shared" si="0"/>
        <v>#DIV/0!</v>
      </c>
      <c r="D19" s="29">
        <f t="shared" si="1"/>
        <v>0</v>
      </c>
      <c r="E19" s="18"/>
      <c r="F19" s="37" t="e">
        <f>E19/$D$21</f>
        <v>#DIV/0!</v>
      </c>
      <c r="G19" s="18"/>
      <c r="H19" s="37" t="e">
        <f>G19/$D$21</f>
        <v>#DIV/0!</v>
      </c>
      <c r="I19" s="18"/>
      <c r="J19" s="37" t="e">
        <f>I19/$D$21</f>
        <v>#DIV/0!</v>
      </c>
      <c r="K19" s="18"/>
      <c r="L19" s="37" t="e">
        <f t="shared" ref="L19:L20" si="2">K19/$D$21</f>
        <v>#DIV/0!</v>
      </c>
      <c r="M19" s="18"/>
      <c r="N19" s="37" t="e">
        <f t="shared" ref="N19:N20" si="3">M19/$D$21</f>
        <v>#DIV/0!</v>
      </c>
      <c r="O19" s="18"/>
      <c r="P19" s="37" t="e">
        <f t="shared" ref="P19:P20" si="4">O19/$D$21</f>
        <v>#DIV/0!</v>
      </c>
      <c r="Q19" s="18"/>
      <c r="R19" s="49" t="e">
        <f t="shared" ref="R19:R20" si="5">Q19/$D$21</f>
        <v>#DIV/0!</v>
      </c>
    </row>
    <row r="20" spans="1:18" s="10" customFormat="1" ht="42" customHeight="1" thickBot="1" x14ac:dyDescent="0.25">
      <c r="A20" s="79"/>
      <c r="B20" s="61" t="s">
        <v>38</v>
      </c>
      <c r="C20" s="37" t="e">
        <f t="shared" si="0"/>
        <v>#DIV/0!</v>
      </c>
      <c r="D20" s="29">
        <f t="shared" si="1"/>
        <v>0</v>
      </c>
      <c r="E20" s="52"/>
      <c r="F20" s="37" t="e">
        <f>E20/$D$21</f>
        <v>#DIV/0!</v>
      </c>
      <c r="G20" s="52"/>
      <c r="H20" s="37" t="e">
        <f>G20/$D$21</f>
        <v>#DIV/0!</v>
      </c>
      <c r="I20" s="52"/>
      <c r="J20" s="37" t="e">
        <f>I20/$D$21</f>
        <v>#DIV/0!</v>
      </c>
      <c r="K20" s="52"/>
      <c r="L20" s="37" t="e">
        <f t="shared" si="2"/>
        <v>#DIV/0!</v>
      </c>
      <c r="M20" s="52"/>
      <c r="N20" s="37" t="e">
        <f t="shared" si="3"/>
        <v>#DIV/0!</v>
      </c>
      <c r="O20" s="52"/>
      <c r="P20" s="37" t="e">
        <f t="shared" si="4"/>
        <v>#DIV/0!</v>
      </c>
      <c r="Q20" s="52"/>
      <c r="R20" s="49" t="e">
        <f t="shared" si="5"/>
        <v>#DIV/0!</v>
      </c>
    </row>
    <row r="21" spans="1:18" s="10" customFormat="1" ht="19.7" customHeight="1" thickBot="1" x14ac:dyDescent="0.25">
      <c r="A21" s="19" t="s">
        <v>32</v>
      </c>
      <c r="B21" s="62"/>
      <c r="C21" s="38" t="e">
        <f t="shared" si="0"/>
        <v>#DIV/0!</v>
      </c>
      <c r="D21" s="30">
        <f>SUM(D14:D20)</f>
        <v>0</v>
      </c>
      <c r="E21" s="30">
        <f>SUM(E14:E20)</f>
        <v>0</v>
      </c>
      <c r="F21" s="40" t="e">
        <f>E21/D21</f>
        <v>#DIV/0!</v>
      </c>
      <c r="G21" s="30">
        <f t="shared" ref="G21:R21" si="6">SUM(G14:G20)</f>
        <v>0</v>
      </c>
      <c r="H21" s="40" t="e">
        <f t="shared" si="6"/>
        <v>#DIV/0!</v>
      </c>
      <c r="I21" s="30">
        <f t="shared" si="6"/>
        <v>0</v>
      </c>
      <c r="J21" s="40" t="e">
        <f t="shared" si="6"/>
        <v>#DIV/0!</v>
      </c>
      <c r="K21" s="30">
        <f t="shared" si="6"/>
        <v>0</v>
      </c>
      <c r="L21" s="40" t="e">
        <f t="shared" si="6"/>
        <v>#DIV/0!</v>
      </c>
      <c r="M21" s="30">
        <f t="shared" si="6"/>
        <v>0</v>
      </c>
      <c r="N21" s="40" t="e">
        <f t="shared" si="6"/>
        <v>#DIV/0!</v>
      </c>
      <c r="O21" s="30">
        <f t="shared" si="6"/>
        <v>0</v>
      </c>
      <c r="P21" s="40" t="e">
        <f t="shared" si="6"/>
        <v>#DIV/0!</v>
      </c>
      <c r="Q21" s="30">
        <f t="shared" si="6"/>
        <v>0</v>
      </c>
      <c r="R21" s="43" t="e">
        <f t="shared" si="6"/>
        <v>#DIV/0!</v>
      </c>
    </row>
    <row r="22" spans="1:18" s="10" customFormat="1" ht="19.7" customHeight="1" x14ac:dyDescent="0.2">
      <c r="A22" s="77" t="s">
        <v>39</v>
      </c>
      <c r="B22" s="59" t="s">
        <v>17</v>
      </c>
      <c r="C22" s="36" t="e">
        <f t="shared" si="0"/>
        <v>#DIV/0!</v>
      </c>
      <c r="D22" s="54"/>
      <c r="E22" s="55"/>
      <c r="F22" s="53"/>
      <c r="G22" s="55"/>
      <c r="H22" s="53"/>
      <c r="I22" s="55"/>
      <c r="J22" s="53"/>
      <c r="K22" s="55"/>
      <c r="L22" s="53"/>
      <c r="M22" s="55"/>
      <c r="N22" s="53"/>
      <c r="O22" s="55"/>
      <c r="P22" s="53"/>
      <c r="Q22" s="55"/>
      <c r="R22" s="56"/>
    </row>
    <row r="23" spans="1:18" s="10" customFormat="1" ht="19.7" customHeight="1" x14ac:dyDescent="0.2">
      <c r="A23" s="78"/>
      <c r="B23" s="58" t="s">
        <v>18</v>
      </c>
      <c r="C23" s="36" t="e">
        <f t="shared" si="0"/>
        <v>#DIV/0!</v>
      </c>
      <c r="D23" s="28">
        <f t="shared" ref="D23:D25" si="7">E23+G23+I23+K23+M23+O23+Q23</f>
        <v>0</v>
      </c>
      <c r="E23" s="21"/>
      <c r="F23" s="36" t="e">
        <f>E23/$D$26</f>
        <v>#DIV/0!</v>
      </c>
      <c r="G23" s="21"/>
      <c r="H23" s="36" t="e">
        <f>G23/$D$26</f>
        <v>#DIV/0!</v>
      </c>
      <c r="I23" s="21"/>
      <c r="J23" s="36" t="e">
        <f>I23/$D$26</f>
        <v>#DIV/0!</v>
      </c>
      <c r="K23" s="21"/>
      <c r="L23" s="36" t="e">
        <f>K23/$D$26</f>
        <v>#DIV/0!</v>
      </c>
      <c r="M23" s="21"/>
      <c r="N23" s="36" t="e">
        <f>M23/$D$26</f>
        <v>#DIV/0!</v>
      </c>
      <c r="O23" s="21"/>
      <c r="P23" s="36" t="e">
        <f>O23/$D$26</f>
        <v>#DIV/0!</v>
      </c>
      <c r="Q23" s="21"/>
      <c r="R23" s="48" t="e">
        <f>Q23/$D$26</f>
        <v>#DIV/0!</v>
      </c>
    </row>
    <row r="24" spans="1:18" s="10" customFormat="1" ht="19.7" customHeight="1" x14ac:dyDescent="0.2">
      <c r="A24" s="78"/>
      <c r="B24" s="58" t="s">
        <v>19</v>
      </c>
      <c r="C24" s="36" t="e">
        <f t="shared" si="0"/>
        <v>#DIV/0!</v>
      </c>
      <c r="D24" s="28">
        <f t="shared" si="7"/>
        <v>0</v>
      </c>
      <c r="E24" s="21"/>
      <c r="F24" s="36" t="e">
        <f>E24/$D$26</f>
        <v>#DIV/0!</v>
      </c>
      <c r="G24" s="21"/>
      <c r="H24" s="36" t="e">
        <f>G24/$D$26</f>
        <v>#DIV/0!</v>
      </c>
      <c r="I24" s="21"/>
      <c r="J24" s="36" t="e">
        <f>I24/$D$26</f>
        <v>#DIV/0!</v>
      </c>
      <c r="K24" s="21"/>
      <c r="L24" s="36" t="e">
        <f>K24/$D$26</f>
        <v>#DIV/0!</v>
      </c>
      <c r="M24" s="21"/>
      <c r="N24" s="36" t="e">
        <f>M24/$D$26</f>
        <v>#DIV/0!</v>
      </c>
      <c r="O24" s="21"/>
      <c r="P24" s="36" t="e">
        <f>O24/$D$26</f>
        <v>#DIV/0!</v>
      </c>
      <c r="Q24" s="21"/>
      <c r="R24" s="48" t="e">
        <f>Q24/$D$26</f>
        <v>#DIV/0!</v>
      </c>
    </row>
    <row r="25" spans="1:18" s="10" customFormat="1" ht="19.7" customHeight="1" thickBot="1" x14ac:dyDescent="0.25">
      <c r="A25" s="79"/>
      <c r="B25" s="58" t="s">
        <v>20</v>
      </c>
      <c r="C25" s="36" t="e">
        <f t="shared" si="0"/>
        <v>#DIV/0!</v>
      </c>
      <c r="D25" s="28">
        <f t="shared" si="7"/>
        <v>0</v>
      </c>
      <c r="E25" s="21"/>
      <c r="F25" s="36" t="e">
        <f>E25/$D$26</f>
        <v>#DIV/0!</v>
      </c>
      <c r="G25" s="21"/>
      <c r="H25" s="36" t="e">
        <f>G25/$D$26</f>
        <v>#DIV/0!</v>
      </c>
      <c r="I25" s="21"/>
      <c r="J25" s="36" t="e">
        <f>I25/$D$26</f>
        <v>#DIV/0!</v>
      </c>
      <c r="K25" s="21"/>
      <c r="L25" s="36" t="e">
        <f>K25/$D$26</f>
        <v>#DIV/0!</v>
      </c>
      <c r="M25" s="21"/>
      <c r="N25" s="36" t="e">
        <f>M25/$D$26</f>
        <v>#DIV/0!</v>
      </c>
      <c r="O25" s="21"/>
      <c r="P25" s="36" t="e">
        <f>O25/$D$26</f>
        <v>#DIV/0!</v>
      </c>
      <c r="Q25" s="21"/>
      <c r="R25" s="48" t="e">
        <f>Q25/$D$26</f>
        <v>#DIV/0!</v>
      </c>
    </row>
    <row r="26" spans="1:18" s="10" customFormat="1" ht="19.7" customHeight="1" thickBot="1" x14ac:dyDescent="0.25">
      <c r="A26" s="19" t="s">
        <v>32</v>
      </c>
      <c r="B26" s="20"/>
      <c r="C26" s="38" t="e">
        <f t="shared" si="0"/>
        <v>#DIV/0!</v>
      </c>
      <c r="D26" s="31">
        <f t="shared" ref="D26:R26" si="8">SUM(D23:D25)</f>
        <v>0</v>
      </c>
      <c r="E26" s="30">
        <f t="shared" si="8"/>
        <v>0</v>
      </c>
      <c r="F26" s="40" t="e">
        <f t="shared" si="8"/>
        <v>#DIV/0!</v>
      </c>
      <c r="G26" s="30">
        <f t="shared" si="8"/>
        <v>0</v>
      </c>
      <c r="H26" s="40" t="e">
        <f t="shared" si="8"/>
        <v>#DIV/0!</v>
      </c>
      <c r="I26" s="30">
        <f t="shared" si="8"/>
        <v>0</v>
      </c>
      <c r="J26" s="40" t="e">
        <f t="shared" si="8"/>
        <v>#DIV/0!</v>
      </c>
      <c r="K26" s="30">
        <f t="shared" si="8"/>
        <v>0</v>
      </c>
      <c r="L26" s="40" t="e">
        <f t="shared" si="8"/>
        <v>#DIV/0!</v>
      </c>
      <c r="M26" s="30">
        <f t="shared" si="8"/>
        <v>0</v>
      </c>
      <c r="N26" s="40" t="e">
        <f t="shared" si="8"/>
        <v>#DIV/0!</v>
      </c>
      <c r="O26" s="30">
        <f t="shared" si="8"/>
        <v>0</v>
      </c>
      <c r="P26" s="40" t="e">
        <f t="shared" si="8"/>
        <v>#DIV/0!</v>
      </c>
      <c r="Q26" s="30">
        <f t="shared" si="8"/>
        <v>0</v>
      </c>
      <c r="R26" s="43" t="e">
        <f t="shared" si="8"/>
        <v>#DIV/0!</v>
      </c>
    </row>
    <row r="27" spans="1:18" s="10" customFormat="1" ht="19.7" customHeight="1" x14ac:dyDescent="0.2">
      <c r="B27" s="13" t="s">
        <v>21</v>
      </c>
      <c r="C27" s="39" t="e">
        <f t="shared" si="0"/>
        <v>#DIV/0!</v>
      </c>
      <c r="D27" s="32">
        <f>D21+D26</f>
        <v>0</v>
      </c>
      <c r="E27" s="32">
        <f>E21+E26</f>
        <v>0</v>
      </c>
      <c r="F27" s="39" t="e">
        <f>E27/$D$27</f>
        <v>#DIV/0!</v>
      </c>
      <c r="G27" s="32">
        <f>G21+G26</f>
        <v>0</v>
      </c>
      <c r="H27" s="39" t="e">
        <f>G27/$D$27</f>
        <v>#DIV/0!</v>
      </c>
      <c r="I27" s="32">
        <f>I21+I26</f>
        <v>0</v>
      </c>
      <c r="J27" s="39" t="e">
        <f>I27/$D$27</f>
        <v>#DIV/0!</v>
      </c>
      <c r="K27" s="32">
        <f>K21+K26</f>
        <v>0</v>
      </c>
      <c r="L27" s="39" t="e">
        <f>K27/$D$27</f>
        <v>#DIV/0!</v>
      </c>
      <c r="M27" s="32">
        <f>M21+M26</f>
        <v>0</v>
      </c>
      <c r="N27" s="39" t="e">
        <f>M27/$D$27</f>
        <v>#DIV/0!</v>
      </c>
      <c r="O27" s="32">
        <f>O21+O26</f>
        <v>0</v>
      </c>
      <c r="P27" s="39" t="e">
        <f>O27/$D$27</f>
        <v>#DIV/0!</v>
      </c>
      <c r="Q27" s="32">
        <f>Q21+Q26</f>
        <v>0</v>
      </c>
      <c r="R27" s="44" t="e">
        <f>Q27/$D$27</f>
        <v>#DIV/0!</v>
      </c>
    </row>
    <row r="28" spans="1:18" s="10" customFormat="1" ht="19.7" customHeight="1" x14ac:dyDescent="0.2">
      <c r="B28" s="15" t="s">
        <v>22</v>
      </c>
      <c r="C28" s="22">
        <v>0.2</v>
      </c>
      <c r="D28" s="33">
        <f>C28*D27</f>
        <v>0</v>
      </c>
      <c r="E28" s="33">
        <f>$C$28*E27</f>
        <v>0</v>
      </c>
      <c r="F28" s="41" t="e">
        <f>E28/$D$28</f>
        <v>#DIV/0!</v>
      </c>
      <c r="G28" s="33">
        <f>$C$28*G27</f>
        <v>0</v>
      </c>
      <c r="H28" s="41" t="e">
        <f>G28/$D$28</f>
        <v>#DIV/0!</v>
      </c>
      <c r="I28" s="33">
        <f>$C$28*I27</f>
        <v>0</v>
      </c>
      <c r="J28" s="41" t="e">
        <f>I28/$D$28</f>
        <v>#DIV/0!</v>
      </c>
      <c r="K28" s="33">
        <f>$C$28*K27</f>
        <v>0</v>
      </c>
      <c r="L28" s="41" t="e">
        <f>K28/$D$28</f>
        <v>#DIV/0!</v>
      </c>
      <c r="M28" s="33">
        <f>$C$28*M27</f>
        <v>0</v>
      </c>
      <c r="N28" s="41" t="e">
        <f>M28/$D$28</f>
        <v>#DIV/0!</v>
      </c>
      <c r="O28" s="33">
        <f>$C$28*O27</f>
        <v>0</v>
      </c>
      <c r="P28" s="41" t="e">
        <f>O28/$D$28</f>
        <v>#DIV/0!</v>
      </c>
      <c r="Q28" s="33">
        <f>$C$28*Q27</f>
        <v>0</v>
      </c>
      <c r="R28" s="45" t="e">
        <f>Q28/$D$28</f>
        <v>#DIV/0!</v>
      </c>
    </row>
    <row r="29" spans="1:18" s="10" customFormat="1" ht="21.6" customHeight="1" thickBot="1" x14ac:dyDescent="0.25">
      <c r="B29" s="17" t="s">
        <v>23</v>
      </c>
      <c r="C29" s="23"/>
      <c r="D29" s="34">
        <f>D27+D28</f>
        <v>0</v>
      </c>
      <c r="E29" s="34">
        <f>E27+E28</f>
        <v>0</v>
      </c>
      <c r="F29" s="42" t="e">
        <f t="shared" ref="F29:R29" si="9">F27+F28</f>
        <v>#DIV/0!</v>
      </c>
      <c r="G29" s="34">
        <f t="shared" si="9"/>
        <v>0</v>
      </c>
      <c r="H29" s="42" t="e">
        <f t="shared" si="9"/>
        <v>#DIV/0!</v>
      </c>
      <c r="I29" s="34">
        <f t="shared" si="9"/>
        <v>0</v>
      </c>
      <c r="J29" s="42" t="e">
        <f t="shared" si="9"/>
        <v>#DIV/0!</v>
      </c>
      <c r="K29" s="34">
        <f t="shared" si="9"/>
        <v>0</v>
      </c>
      <c r="L29" s="42" t="e">
        <f t="shared" si="9"/>
        <v>#DIV/0!</v>
      </c>
      <c r="M29" s="34">
        <f t="shared" si="9"/>
        <v>0</v>
      </c>
      <c r="N29" s="42" t="e">
        <f t="shared" si="9"/>
        <v>#DIV/0!</v>
      </c>
      <c r="O29" s="34">
        <f t="shared" si="9"/>
        <v>0</v>
      </c>
      <c r="P29" s="42" t="e">
        <f t="shared" si="9"/>
        <v>#DIV/0!</v>
      </c>
      <c r="Q29" s="34">
        <f t="shared" si="9"/>
        <v>0</v>
      </c>
      <c r="R29" s="46" t="e">
        <f t="shared" si="9"/>
        <v>#DIV/0!</v>
      </c>
    </row>
    <row r="30" spans="1:18" s="1" customFormat="1" ht="42" customHeight="1" x14ac:dyDescent="0.2">
      <c r="B30" s="80" t="s">
        <v>25</v>
      </c>
      <c r="C30" s="80"/>
      <c r="D30" s="80"/>
      <c r="E30" s="80"/>
      <c r="F30" s="80"/>
      <c r="G30" s="24"/>
      <c r="H30" s="24"/>
      <c r="I30" s="24"/>
      <c r="J30" s="24"/>
      <c r="K30" s="80" t="s">
        <v>26</v>
      </c>
      <c r="L30" s="80"/>
      <c r="M30" s="80"/>
      <c r="N30" s="25"/>
    </row>
  </sheetData>
  <mergeCells count="24">
    <mergeCell ref="A14:A20"/>
    <mergeCell ref="A22:A25"/>
    <mergeCell ref="B30:F30"/>
    <mergeCell ref="K30:M30"/>
    <mergeCell ref="N10:N12"/>
    <mergeCell ref="B13:R13"/>
    <mergeCell ref="H10:H12"/>
    <mergeCell ref="J10:J12"/>
    <mergeCell ref="P10:P12"/>
    <mergeCell ref="R10:R12"/>
    <mergeCell ref="C1:R1"/>
    <mergeCell ref="B10:B12"/>
    <mergeCell ref="C10:C12"/>
    <mergeCell ref="D10:D12"/>
    <mergeCell ref="F10:F12"/>
    <mergeCell ref="L10:L12"/>
    <mergeCell ref="B9:R9"/>
    <mergeCell ref="B3:R3"/>
    <mergeCell ref="B4:R4"/>
    <mergeCell ref="B2:N2"/>
    <mergeCell ref="B5:L5"/>
    <mergeCell ref="B6:D6"/>
    <mergeCell ref="B7:D7"/>
    <mergeCell ref="B8:D8"/>
  </mergeCells>
  <phoneticPr fontId="0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7" orientation="landscape" r:id="rId1"/>
  <headerFooter alignWithMargins="0">
    <oddFooter>&amp;RAnnexe 1 - AE MOE IUFM Douai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Conseil Général du Nord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BRASSART</dc:creator>
  <cp:lastModifiedBy>DUPILET Carole</cp:lastModifiedBy>
  <cp:lastPrinted>2025-07-24T18:37:56Z</cp:lastPrinted>
  <dcterms:created xsi:type="dcterms:W3CDTF">2016-07-19T08:38:09Z</dcterms:created>
  <dcterms:modified xsi:type="dcterms:W3CDTF">2026-01-21T13:55:18Z</dcterms:modified>
</cp:coreProperties>
</file>